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ūras\Documents\metiniai rinkiniai\"/>
    </mc:Choice>
  </mc:AlternateContent>
  <bookViews>
    <workbookView xWindow="0" yWindow="0" windowWidth="28800" windowHeight="124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30" i="1" l="1"/>
  <c r="K90" i="1" s="1"/>
  <c r="I31" i="1"/>
  <c r="K31" i="1"/>
  <c r="I32" i="1"/>
  <c r="J32" i="1"/>
  <c r="J31" i="1" s="1"/>
  <c r="K32" i="1"/>
  <c r="I37" i="1"/>
  <c r="J37" i="1"/>
  <c r="K37" i="1"/>
  <c r="I39" i="1"/>
  <c r="J39" i="1"/>
  <c r="K39" i="1"/>
  <c r="I42" i="1"/>
  <c r="K42" i="1"/>
  <c r="I43" i="1"/>
  <c r="J43" i="1"/>
  <c r="J42" i="1" s="1"/>
  <c r="K43" i="1"/>
  <c r="K47" i="1"/>
  <c r="I48" i="1"/>
  <c r="J48" i="1"/>
  <c r="K48" i="1"/>
  <c r="I51" i="1"/>
  <c r="I47" i="1" s="1"/>
  <c r="J51" i="1"/>
  <c r="K51" i="1"/>
  <c r="I54" i="1"/>
  <c r="J54" i="1"/>
  <c r="J47" i="1" s="1"/>
  <c r="K54" i="1"/>
  <c r="I59" i="1"/>
  <c r="J59" i="1"/>
  <c r="K59" i="1"/>
  <c r="K65" i="1"/>
  <c r="I66" i="1"/>
  <c r="I65" i="1" s="1"/>
  <c r="J66" i="1"/>
  <c r="K66" i="1"/>
  <c r="I69" i="1"/>
  <c r="J69" i="1"/>
  <c r="J65" i="1" s="1"/>
  <c r="K69" i="1"/>
  <c r="I74" i="1"/>
  <c r="J74" i="1"/>
  <c r="K74" i="1"/>
  <c r="I75" i="1"/>
  <c r="J75" i="1"/>
  <c r="K75" i="1"/>
  <c r="I81" i="1"/>
  <c r="K81" i="1"/>
  <c r="I82" i="1"/>
  <c r="J82" i="1"/>
  <c r="J81" i="1" s="1"/>
  <c r="K82" i="1"/>
  <c r="I30" i="1" l="1"/>
  <c r="I90" i="1" s="1"/>
  <c r="J30" i="1"/>
  <c r="J90" i="1" s="1"/>
</calcChain>
</file>

<file path=xl/sharedStrings.xml><?xml version="1.0" encoding="utf-8"?>
<sst xmlns="http://schemas.openxmlformats.org/spreadsheetml/2006/main" count="99" uniqueCount="96">
  <si>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</si>
  <si>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</si>
  <si>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</si>
  <si>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</si>
  <si>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(įstaigos pavadinimas, kodas Juridinių asmenų registre, adresas)</t>
  </si>
  <si>
    <t>(metinė, ketvirtinė)</t>
  </si>
  <si>
    <t xml:space="preserve">     </t>
  </si>
  <si>
    <t>Kodas</t>
  </si>
  <si>
    <t>Ministerijos / Savivaldybės</t>
  </si>
  <si>
    <t>188687926</t>
  </si>
  <si>
    <t>Departamento</t>
  </si>
  <si>
    <t>Įstaigos</t>
  </si>
  <si>
    <t>(tūkst. Eurų)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</si>
  <si>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</si>
  <si>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</si>
  <si>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</si>
  <si>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</si>
  <si>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</si>
  <si>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</si>
  <si>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</si>
  <si>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</si>
  <si>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</si>
  <si>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</si>
  <si>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</si>
  <si>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</si>
  <si>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</si>
  <si>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</si>
  <si>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</si>
  <si>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</si>
  <si>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</si>
  <si>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</si>
  <si>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</si>
  <si>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</si>
  <si>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</si>
  <si>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</si>
  <si>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</si>
  <si>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</si>
  <si>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</si>
  <si>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</si>
  <si>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</si>
  <si>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</si>
  <si>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</si>
  <si>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</si>
  <si>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</si>
  <si>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</si>
  <si>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</si>
  <si>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</si>
  <si>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</si>
  <si>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</si>
  <si>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</si>
  <si>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</si>
  <si>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</si>
  <si>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</si>
  <si>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</si>
  <si>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</si>
  <si>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</si>
  <si>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</si>
  <si>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</si>
  <si>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</si>
  <si>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</si>
  <si>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</si>
  <si>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</si>
  <si>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</si>
  <si>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</si>
  <si>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</si>
  <si>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</si>
  <si>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</si>
  <si>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</si>
  <si>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</si>
  <si>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</si>
  <si>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</si>
  <si>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</si>
  <si>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</si>
  <si>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</si>
  <si>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</si>
  <si>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</si>
  <si>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</si>
  <si>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</si>
  <si>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</si>
  <si>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</si>
  <si>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</si>
  <si>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</si>
  <si>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* Ilgalaikių įsipareigojimų likutis – įsipareigojimai, kurių terminas ilgesnis negu 1 metai.</t>
  </si>
  <si>
    <t>Savivaldybės kontrolierius</t>
  </si>
  <si>
    <t>Artūras Juozas Lakačauskas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</si>
  <si>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</si>
  <si>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</si>
  <si>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</si>
  <si>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</si>
  <si>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Metinė</t>
  </si>
  <si>
    <t>Anykščių rajono savivaldybės kontrolės ir audito tarnyba, 188687926, J. Biliūno g. 23, Anykščiai</t>
  </si>
  <si>
    <t xml:space="preserve">                                                                        (data)</t>
  </si>
  <si>
    <t xml:space="preserve">                     MOKĖTINŲ SUMŲ</t>
  </si>
  <si>
    <t xml:space="preserve">             ATASKAITA</t>
  </si>
  <si>
    <t xml:space="preserve">                      2022 m. gruodžio mėn. 31 d.</t>
  </si>
  <si>
    <t xml:space="preserve">                                                                     2023.01.11 Nr. BK-4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</si>
</sst>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9"/>
      <color indexed="8"/>
      <name val="Times New Roman"/>
    </font>
    <font>
      <i/>
      <sz val="9"/>
      <color indexed="8"/>
      <name val="Times New Roman"/>
    </font>
    <font>
      <b/>
      <sz val="9"/>
      <color indexed="8"/>
      <name val="Times New Roman"/>
    </font>
    <font>
      <sz val="11"/>
      <color indexed="8"/>
      <name val="Times New Roman"/>
    </font>
    <font>
      <sz val="8"/>
      <color indexed="8"/>
      <name val="Times New Roman"/>
    </font>
    <font>
      <vertAlign val="superscript"/>
      <sz val="9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81">
    <xf numFmtId="0" fontId="0" fillId="0" borderId="0" xfId="0" applyFill="1" applyProtection="1"/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 vertical="center"/>
    </xf>
    <xf numFmtId="164" fontId="4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 vertical="center"/>
    </xf>
    <xf numFmtId="0" fontId="4" fillId="0" borderId="1" xfId="0" applyFont="1" applyFill="1" applyBorder="1" applyProtection="1"/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3" fillId="0" borderId="2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vertical="center" wrapText="1"/>
    </xf>
    <xf numFmtId="1" fontId="5" fillId="0" borderId="1" xfId="0" applyNumberFormat="1" applyFont="1" applyFill="1" applyBorder="1" applyAlignment="1" applyProtection="1">
      <alignment horizontal="center" vertical="top"/>
    </xf>
    <xf numFmtId="1" fontId="3" fillId="0" borderId="1" xfId="0" applyNumberFormat="1" applyFont="1" applyFill="1" applyBorder="1" applyAlignment="1" applyProtection="1">
      <alignment horizontal="center" vertical="top" wrapText="1"/>
    </xf>
    <xf numFmtId="1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Protection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center" vertical="top"/>
    </xf>
    <xf numFmtId="0" fontId="7" fillId="0" borderId="5" xfId="0" applyFont="1" applyFill="1" applyBorder="1" applyAlignment="1" applyProtection="1">
      <alignment horizontal="right"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/>
    </xf>
    <xf numFmtId="0" fontId="8" fillId="0" borderId="0" xfId="0" applyFont="1" applyFill="1" applyProtection="1"/>
    <xf numFmtId="0" fontId="7" fillId="0" borderId="5" xfId="0" applyFont="1" applyFill="1" applyBorder="1" applyAlignment="1" applyProtection="1">
      <alignment horizontal="right" vertical="top"/>
    </xf>
    <xf numFmtId="0" fontId="5" fillId="0" borderId="0" xfId="0" applyFont="1" applyFill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left"/>
    </xf>
    <xf numFmtId="0" fontId="1" fillId="0" borderId="0" xfId="0" applyFont="1" applyFill="1" applyProtection="1"/>
    <xf numFmtId="2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164" fontId="5" fillId="2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showRuler="0" zoomScaleNormal="100" workbookViewId="0">
      <selection activeCell="M9" sqref="M9"/>
    </sheetView>
  </sheetViews>
  <sheetFormatPr defaultRowHeight="15" x14ac:dyDescent="0.25"/>
  <cols>
    <col min="1" max="2" width="1.85546875" style="34" customWidth="1"/>
    <col min="3" max="3" width="1.5703125" style="34" customWidth="1"/>
    <col min="4" max="4" width="2.28515625" style="34" customWidth="1"/>
    <col min="5" max="5" width="2" style="34" customWidth="1"/>
    <col min="6" max="6" width="2.42578125" style="34" customWidth="1"/>
    <col min="7" max="7" width="35.85546875" style="34" customWidth="1"/>
    <col min="8" max="8" width="3.42578125" style="34" customWidth="1"/>
    <col min="9" max="9" width="11.85546875" style="34" customWidth="1"/>
    <col min="10" max="10" width="12.42578125" style="34" customWidth="1"/>
    <col min="11" max="11" width="13.28515625" style="34" customWidth="1"/>
    <col min="12" max="12" width="9.140625" style="34"/>
  </cols>
  <sheetData>
    <row r="1" spans="1:11" s="32" customFormat="1" x14ac:dyDescent="0.25">
      <c r="H1" s="1" t="s">
        <v>0</v>
      </c>
      <c r="I1" s="54"/>
      <c r="J1" s="34"/>
    </row>
    <row r="2" spans="1:11" s="32" customFormat="1" x14ac:dyDescent="0.25">
      <c r="H2" s="1" t="s">
        <v>1</v>
      </c>
      <c r="I2" s="54"/>
      <c r="J2" s="34"/>
    </row>
    <row r="3" spans="1:11" s="32" customFormat="1" ht="15.75" customHeight="1" x14ac:dyDescent="0.25">
      <c r="H3" s="1" t="s">
        <v>2</v>
      </c>
      <c r="I3" s="54"/>
      <c r="J3" s="2"/>
    </row>
    <row r="4" spans="1:11" s="32" customFormat="1" ht="15.75" customHeight="1" x14ac:dyDescent="0.25">
      <c r="H4" s="3"/>
      <c r="I4" s="34"/>
      <c r="J4" s="2"/>
    </row>
    <row r="5" spans="1:11" s="32" customFormat="1" ht="14.25" customHeight="1" x14ac:dyDescent="0.2">
      <c r="B5" s="11"/>
      <c r="C5" s="11"/>
      <c r="D5" s="11"/>
      <c r="E5" s="11"/>
      <c r="G5" s="77" t="s">
        <v>3</v>
      </c>
      <c r="H5" s="77"/>
      <c r="I5" s="77"/>
      <c r="J5" s="77"/>
      <c r="K5" s="77"/>
    </row>
    <row r="6" spans="1:11" s="32" customFormat="1" ht="14.25" customHeight="1" x14ac:dyDescent="0.2">
      <c r="B6" s="11"/>
      <c r="C6" s="11"/>
      <c r="D6" s="11"/>
      <c r="E6" s="11"/>
      <c r="G6" s="76" t="s">
        <v>90</v>
      </c>
      <c r="H6" s="76"/>
      <c r="I6" s="76"/>
      <c r="J6" s="76"/>
      <c r="K6" s="76"/>
    </row>
    <row r="7" spans="1:11" s="32" customFormat="1" ht="12" customHeight="1" x14ac:dyDescent="0.2">
      <c r="A7" s="11"/>
      <c r="B7" s="11"/>
      <c r="C7" s="11"/>
      <c r="D7" s="11"/>
      <c r="E7" s="48"/>
      <c r="F7" s="48"/>
      <c r="G7" s="78" t="s">
        <v>4</v>
      </c>
      <c r="H7" s="78"/>
      <c r="I7" s="78"/>
      <c r="J7" s="78"/>
      <c r="K7" s="78"/>
    </row>
    <row r="8" spans="1:11" s="32" customFormat="1" ht="10.5" customHeight="1" x14ac:dyDescent="0.2">
      <c r="A8" s="11"/>
      <c r="B8" s="11"/>
      <c r="C8" s="11"/>
      <c r="D8" s="11"/>
      <c r="E8" s="11"/>
      <c r="F8" s="49"/>
      <c r="G8" s="61"/>
      <c r="H8" s="61"/>
      <c r="I8" s="66"/>
      <c r="J8" s="66"/>
      <c r="K8" s="66"/>
    </row>
    <row r="9" spans="1:11" s="32" customFormat="1" ht="13.5" customHeight="1" x14ac:dyDescent="0.2">
      <c r="A9" s="79" t="s">
        <v>92</v>
      </c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1" s="32" customFormat="1" ht="9.75" customHeight="1" x14ac:dyDescent="0.2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s="32" customFormat="1" ht="12.75" customHeight="1" x14ac:dyDescent="0.2">
      <c r="A11" s="67" t="s">
        <v>94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s="32" customFormat="1" ht="12.75" customHeight="1" x14ac:dyDescent="0.2">
      <c r="A12" s="51"/>
      <c r="B12" s="52"/>
      <c r="C12" s="52"/>
      <c r="D12" s="52"/>
      <c r="E12" s="52"/>
      <c r="F12" s="52"/>
      <c r="G12" s="66" t="s">
        <v>89</v>
      </c>
      <c r="H12" s="66"/>
      <c r="I12" s="66"/>
      <c r="J12" s="66"/>
      <c r="K12" s="66"/>
    </row>
    <row r="13" spans="1:11" s="32" customFormat="1" ht="11.25" customHeight="1" x14ac:dyDescent="0.2">
      <c r="A13" s="51"/>
      <c r="B13" s="52"/>
      <c r="C13" s="52"/>
      <c r="D13" s="52"/>
      <c r="E13" s="52"/>
      <c r="F13" s="52"/>
      <c r="G13" s="66" t="s">
        <v>5</v>
      </c>
      <c r="H13" s="66"/>
      <c r="I13" s="66"/>
      <c r="J13" s="66"/>
      <c r="K13" s="66"/>
    </row>
    <row r="14" spans="1:11" s="32" customFormat="1" ht="11.25" customHeight="1" x14ac:dyDescent="0.2">
      <c r="A14" s="51"/>
      <c r="B14" s="52"/>
      <c r="C14" s="52"/>
      <c r="D14" s="52"/>
      <c r="E14" s="52"/>
      <c r="F14" s="52"/>
      <c r="G14" s="49"/>
      <c r="H14" s="49"/>
      <c r="I14" s="49"/>
      <c r="J14" s="49"/>
      <c r="K14" s="49"/>
    </row>
    <row r="15" spans="1:11" s="32" customFormat="1" ht="12.75" customHeight="1" x14ac:dyDescent="0.2">
      <c r="A15" s="67" t="s">
        <v>93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1" s="32" customFormat="1" ht="12.75" customHeight="1" x14ac:dyDescent="0.2">
      <c r="A16" s="49" t="s">
        <v>6</v>
      </c>
      <c r="B16" s="49"/>
      <c r="C16" s="49"/>
      <c r="D16" s="49"/>
      <c r="E16" s="49"/>
      <c r="F16" s="49"/>
      <c r="G16" s="68" t="s">
        <v>95</v>
      </c>
      <c r="H16" s="68"/>
      <c r="I16" s="68"/>
      <c r="J16" s="68"/>
      <c r="K16" s="68"/>
    </row>
    <row r="17" spans="1:11" s="32" customFormat="1" ht="12.75" customHeight="1" x14ac:dyDescent="0.2">
      <c r="A17" s="50"/>
      <c r="B17" s="49"/>
      <c r="C17" s="49"/>
      <c r="D17" s="49"/>
      <c r="E17" s="49"/>
      <c r="F17" s="49"/>
      <c r="G17" s="49" t="s">
        <v>91</v>
      </c>
      <c r="H17" s="49"/>
      <c r="K17" s="4"/>
    </row>
    <row r="18" spans="1:11" s="32" customFormat="1" ht="12" customHeight="1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</row>
    <row r="19" spans="1:11" s="32" customFormat="1" ht="12.75" customHeight="1" x14ac:dyDescent="0.2">
      <c r="A19" s="50"/>
      <c r="B19" s="49"/>
      <c r="C19" s="49"/>
      <c r="D19" s="49"/>
      <c r="E19" s="49"/>
      <c r="F19" s="49"/>
      <c r="G19" s="49"/>
      <c r="H19" s="49"/>
      <c r="I19" s="5"/>
      <c r="J19" s="6"/>
      <c r="K19" s="7" t="s">
        <v>7</v>
      </c>
    </row>
    <row r="20" spans="1:11" s="32" customFormat="1" ht="13.5" customHeight="1" x14ac:dyDescent="0.2">
      <c r="A20" s="50"/>
      <c r="B20" s="49"/>
      <c r="C20" s="49"/>
      <c r="D20" s="49"/>
      <c r="E20" s="49"/>
      <c r="F20" s="49"/>
      <c r="G20" s="49"/>
      <c r="H20" s="49"/>
      <c r="I20" s="8"/>
      <c r="J20" s="8" t="s">
        <v>8</v>
      </c>
      <c r="K20" s="9" t="s">
        <v>9</v>
      </c>
    </row>
    <row r="21" spans="1:11" s="32" customFormat="1" ht="11.25" customHeight="1" x14ac:dyDescent="0.2">
      <c r="A21" s="50"/>
      <c r="B21" s="49"/>
      <c r="C21" s="49"/>
      <c r="D21" s="49"/>
      <c r="E21" s="49"/>
      <c r="F21" s="49"/>
      <c r="G21" s="49"/>
      <c r="H21" s="49"/>
      <c r="I21" s="8"/>
      <c r="J21" s="8" t="s">
        <v>10</v>
      </c>
      <c r="K21" s="9"/>
    </row>
    <row r="22" spans="1:11" s="32" customFormat="1" ht="12" customHeight="1" x14ac:dyDescent="0.2">
      <c r="A22" s="50"/>
      <c r="B22" s="49"/>
      <c r="C22" s="49"/>
      <c r="D22" s="49"/>
      <c r="E22" s="49"/>
      <c r="F22" s="49"/>
      <c r="G22" s="49"/>
      <c r="H22" s="49"/>
      <c r="I22" s="10"/>
      <c r="J22" s="8" t="s">
        <v>11</v>
      </c>
      <c r="K22" s="9"/>
    </row>
    <row r="23" spans="1:11" s="32" customFormat="1" ht="11.25" customHeight="1" x14ac:dyDescent="0.2">
      <c r="A23" s="11"/>
      <c r="B23" s="11"/>
      <c r="C23" s="11"/>
      <c r="D23" s="11"/>
      <c r="E23" s="11"/>
      <c r="F23" s="11"/>
      <c r="G23" s="49"/>
      <c r="H23" s="49"/>
      <c r="I23" s="12"/>
      <c r="J23" s="12"/>
      <c r="K23" s="13"/>
    </row>
    <row r="24" spans="1:11" s="32" customFormat="1" ht="11.25" customHeight="1" x14ac:dyDescent="0.2">
      <c r="A24" s="11"/>
      <c r="B24" s="11"/>
      <c r="C24" s="11"/>
      <c r="D24" s="11"/>
      <c r="E24" s="11"/>
      <c r="F24" s="11"/>
      <c r="G24" s="14"/>
      <c r="H24" s="49"/>
      <c r="I24" s="12"/>
      <c r="J24" s="12"/>
      <c r="K24" s="10" t="s">
        <v>12</v>
      </c>
    </row>
    <row r="25" spans="1:11" s="32" customFormat="1" ht="12" customHeight="1" x14ac:dyDescent="0.2">
      <c r="A25" s="69" t="s">
        <v>13</v>
      </c>
      <c r="B25" s="70"/>
      <c r="C25" s="70"/>
      <c r="D25" s="70"/>
      <c r="E25" s="70"/>
      <c r="F25" s="70"/>
      <c r="G25" s="69" t="s">
        <v>14</v>
      </c>
      <c r="H25" s="69" t="s">
        <v>15</v>
      </c>
      <c r="I25" s="71" t="s">
        <v>16</v>
      </c>
      <c r="J25" s="72"/>
      <c r="K25" s="72"/>
    </row>
    <row r="26" spans="1:11" s="32" customFormat="1" ht="12" customHeight="1" x14ac:dyDescent="0.2">
      <c r="A26" s="70"/>
      <c r="B26" s="70"/>
      <c r="C26" s="70"/>
      <c r="D26" s="70"/>
      <c r="E26" s="70"/>
      <c r="F26" s="70"/>
      <c r="G26" s="69"/>
      <c r="H26" s="69"/>
      <c r="I26" s="73" t="s">
        <v>17</v>
      </c>
      <c r="J26" s="73"/>
      <c r="K26" s="74"/>
    </row>
    <row r="27" spans="1:11" s="32" customFormat="1" ht="25.5" customHeight="1" x14ac:dyDescent="0.2">
      <c r="A27" s="70"/>
      <c r="B27" s="70"/>
      <c r="C27" s="70"/>
      <c r="D27" s="70"/>
      <c r="E27" s="70"/>
      <c r="F27" s="70"/>
      <c r="G27" s="69"/>
      <c r="H27" s="69"/>
      <c r="I27" s="69" t="s">
        <v>18</v>
      </c>
      <c r="J27" s="69" t="s">
        <v>19</v>
      </c>
      <c r="K27" s="75"/>
    </row>
    <row r="28" spans="1:11" s="32" customFormat="1" ht="38.25" customHeight="1" x14ac:dyDescent="0.2">
      <c r="A28" s="70"/>
      <c r="B28" s="70"/>
      <c r="C28" s="70"/>
      <c r="D28" s="70"/>
      <c r="E28" s="70"/>
      <c r="F28" s="70"/>
      <c r="G28" s="69"/>
      <c r="H28" s="69"/>
      <c r="I28" s="69"/>
      <c r="J28" s="46" t="s">
        <v>20</v>
      </c>
      <c r="K28" s="46" t="s">
        <v>21</v>
      </c>
    </row>
    <row r="29" spans="1:11" s="32" customFormat="1" ht="12" customHeight="1" x14ac:dyDescent="0.2">
      <c r="A29" s="60">
        <v>1</v>
      </c>
      <c r="B29" s="60"/>
      <c r="C29" s="60"/>
      <c r="D29" s="60"/>
      <c r="E29" s="60"/>
      <c r="F29" s="60"/>
      <c r="G29" s="47">
        <v>2</v>
      </c>
      <c r="H29" s="47">
        <v>3</v>
      </c>
      <c r="I29" s="47">
        <v>4</v>
      </c>
      <c r="J29" s="47">
        <v>5</v>
      </c>
      <c r="K29" s="47">
        <v>6</v>
      </c>
    </row>
    <row r="30" spans="1:11" s="32" customFormat="1" ht="12" customHeight="1" x14ac:dyDescent="0.2">
      <c r="A30" s="15">
        <v>2</v>
      </c>
      <c r="B30" s="15"/>
      <c r="C30" s="16"/>
      <c r="D30" s="16"/>
      <c r="E30" s="16"/>
      <c r="F30" s="16"/>
      <c r="G30" s="17" t="s">
        <v>22</v>
      </c>
      <c r="H30" s="18">
        <v>1</v>
      </c>
      <c r="I30" s="56">
        <f>I31+I37+I39+I42+I47+I59+I65+I74+I80</f>
        <v>0</v>
      </c>
      <c r="J30" s="56">
        <f>J31+J37+J39+J42+J47+J59+J65+J74+J80</f>
        <v>0</v>
      </c>
      <c r="K30" s="56">
        <f>K31+K37+K39+K42+K47+K59+K65+K74+K80</f>
        <v>0</v>
      </c>
    </row>
    <row r="31" spans="1:11" s="45" customFormat="1" ht="12" customHeight="1" x14ac:dyDescent="0.2">
      <c r="A31" s="15">
        <v>2</v>
      </c>
      <c r="B31" s="15">
        <v>1</v>
      </c>
      <c r="C31" s="15"/>
      <c r="D31" s="15"/>
      <c r="E31" s="15"/>
      <c r="F31" s="15"/>
      <c r="G31" s="19" t="s">
        <v>23</v>
      </c>
      <c r="H31" s="18">
        <v>2</v>
      </c>
      <c r="I31" s="57">
        <f>I32+I36</f>
        <v>0</v>
      </c>
      <c r="J31" s="57">
        <f>J32+J36</f>
        <v>0</v>
      </c>
      <c r="K31" s="57">
        <f>K32+K36</f>
        <v>0</v>
      </c>
    </row>
    <row r="32" spans="1:11" s="32" customFormat="1" ht="12" customHeight="1" x14ac:dyDescent="0.2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24</v>
      </c>
      <c r="H32" s="47">
        <v>3</v>
      </c>
      <c r="I32" s="58">
        <f>I33+I35</f>
        <v>0</v>
      </c>
      <c r="J32" s="58">
        <f>J33+J35</f>
        <v>0</v>
      </c>
      <c r="K32" s="58">
        <f>K33+K35</f>
        <v>0</v>
      </c>
    </row>
    <row r="33" spans="1:11" s="32" customFormat="1" ht="12" customHeight="1" x14ac:dyDescent="0.2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25</v>
      </c>
      <c r="H33" s="47">
        <v>4</v>
      </c>
      <c r="I33" s="58"/>
      <c r="J33" s="58"/>
      <c r="K33" s="58"/>
    </row>
    <row r="34" spans="1:11" s="32" customFormat="1" ht="12" customHeight="1" x14ac:dyDescent="0.2">
      <c r="A34" s="16"/>
      <c r="B34" s="16"/>
      <c r="C34" s="16"/>
      <c r="D34" s="16"/>
      <c r="E34" s="16"/>
      <c r="F34" s="16"/>
      <c r="G34" s="20" t="s">
        <v>26</v>
      </c>
      <c r="H34" s="47">
        <v>5</v>
      </c>
      <c r="I34" s="58"/>
      <c r="J34" s="58"/>
      <c r="K34" s="58"/>
    </row>
    <row r="35" spans="1:11" s="32" customFormat="1" ht="12" customHeight="1" x14ac:dyDescent="0.2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27</v>
      </c>
      <c r="H35" s="47">
        <v>6</v>
      </c>
      <c r="I35" s="58"/>
      <c r="J35" s="58"/>
      <c r="K35" s="58"/>
    </row>
    <row r="36" spans="1:11" s="32" customFormat="1" ht="12" customHeight="1" x14ac:dyDescent="0.2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28</v>
      </c>
      <c r="H36" s="47">
        <v>7</v>
      </c>
      <c r="I36" s="58"/>
      <c r="J36" s="58"/>
      <c r="K36" s="58"/>
    </row>
    <row r="37" spans="1:11" s="45" customFormat="1" ht="12" customHeight="1" x14ac:dyDescent="0.2">
      <c r="A37" s="15">
        <v>2</v>
      </c>
      <c r="B37" s="15">
        <v>2</v>
      </c>
      <c r="C37" s="15"/>
      <c r="D37" s="15"/>
      <c r="E37" s="15"/>
      <c r="F37" s="15"/>
      <c r="G37" s="19" t="s">
        <v>29</v>
      </c>
      <c r="H37" s="18">
        <v>8</v>
      </c>
      <c r="I37" s="59">
        <f>I38</f>
        <v>0</v>
      </c>
      <c r="J37" s="59">
        <f>J38</f>
        <v>0</v>
      </c>
      <c r="K37" s="59">
        <f>K38</f>
        <v>0</v>
      </c>
    </row>
    <row r="38" spans="1:11" s="32" customFormat="1" ht="12" customHeight="1" x14ac:dyDescent="0.2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29</v>
      </c>
      <c r="H38" s="47">
        <v>9</v>
      </c>
      <c r="I38" s="58"/>
      <c r="J38" s="58"/>
      <c r="K38" s="58"/>
    </row>
    <row r="39" spans="1:11" s="45" customFormat="1" ht="12" customHeight="1" x14ac:dyDescent="0.2">
      <c r="A39" s="15">
        <v>2</v>
      </c>
      <c r="B39" s="15">
        <v>3</v>
      </c>
      <c r="C39" s="15"/>
      <c r="D39" s="15"/>
      <c r="E39" s="15"/>
      <c r="F39" s="15"/>
      <c r="G39" s="19" t="s">
        <v>30</v>
      </c>
      <c r="H39" s="18">
        <v>10</v>
      </c>
      <c r="I39" s="57">
        <f>I40+I41</f>
        <v>0</v>
      </c>
      <c r="J39" s="57">
        <f>J40+J41</f>
        <v>0</v>
      </c>
      <c r="K39" s="57">
        <f>K40+K41</f>
        <v>0</v>
      </c>
    </row>
    <row r="40" spans="1:11" s="32" customFormat="1" ht="12" customHeight="1" x14ac:dyDescent="0.2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31</v>
      </c>
      <c r="H40" s="47">
        <v>11</v>
      </c>
      <c r="I40" s="58"/>
      <c r="J40" s="58"/>
      <c r="K40" s="58"/>
    </row>
    <row r="41" spans="1:11" s="32" customFormat="1" ht="12" customHeight="1" x14ac:dyDescent="0.2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32</v>
      </c>
      <c r="H41" s="47">
        <v>12</v>
      </c>
      <c r="I41" s="58"/>
      <c r="J41" s="58"/>
      <c r="K41" s="58"/>
    </row>
    <row r="42" spans="1:11" s="45" customFormat="1" ht="12" customHeight="1" x14ac:dyDescent="0.2">
      <c r="A42" s="15">
        <v>2</v>
      </c>
      <c r="B42" s="15">
        <v>4</v>
      </c>
      <c r="C42" s="15"/>
      <c r="D42" s="15"/>
      <c r="E42" s="15"/>
      <c r="F42" s="15"/>
      <c r="G42" s="19" t="s">
        <v>33</v>
      </c>
      <c r="H42" s="18">
        <v>13</v>
      </c>
      <c r="I42" s="57">
        <f>I43</f>
        <v>0</v>
      </c>
      <c r="J42" s="57">
        <f>J43</f>
        <v>0</v>
      </c>
      <c r="K42" s="57">
        <f>K43</f>
        <v>0</v>
      </c>
    </row>
    <row r="43" spans="1:11" s="32" customFormat="1" ht="12" customHeight="1" x14ac:dyDescent="0.2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34</v>
      </c>
      <c r="H43" s="47">
        <v>14</v>
      </c>
      <c r="I43" s="58">
        <f>I44+I45+I46</f>
        <v>0</v>
      </c>
      <c r="J43" s="58">
        <f>J44+J45+J46</f>
        <v>0</v>
      </c>
      <c r="K43" s="58">
        <f>K44+K45+K46</f>
        <v>0</v>
      </c>
    </row>
    <row r="44" spans="1:11" s="32" customFormat="1" ht="12" customHeight="1" x14ac:dyDescent="0.2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35</v>
      </c>
      <c r="H44" s="47">
        <v>15</v>
      </c>
      <c r="I44" s="58"/>
      <c r="J44" s="58"/>
      <c r="K44" s="58"/>
    </row>
    <row r="45" spans="1:11" s="32" customFormat="1" ht="12" customHeight="1" x14ac:dyDescent="0.2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36</v>
      </c>
      <c r="H45" s="47">
        <v>16</v>
      </c>
      <c r="I45" s="58"/>
      <c r="J45" s="58"/>
      <c r="K45" s="58"/>
    </row>
    <row r="46" spans="1:11" s="32" customFormat="1" ht="12" customHeight="1" x14ac:dyDescent="0.2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37</v>
      </c>
      <c r="H46" s="47">
        <v>17</v>
      </c>
      <c r="I46" s="58"/>
      <c r="J46" s="58"/>
      <c r="K46" s="58"/>
    </row>
    <row r="47" spans="1:11" s="45" customFormat="1" ht="12" customHeight="1" x14ac:dyDescent="0.2">
      <c r="A47" s="15">
        <v>2</v>
      </c>
      <c r="B47" s="15">
        <v>5</v>
      </c>
      <c r="C47" s="15"/>
      <c r="D47" s="15"/>
      <c r="E47" s="15"/>
      <c r="F47" s="15"/>
      <c r="G47" s="19" t="s">
        <v>38</v>
      </c>
      <c r="H47" s="18">
        <v>18</v>
      </c>
      <c r="I47" s="57">
        <f>I48+I51+I54</f>
        <v>0</v>
      </c>
      <c r="J47" s="57">
        <f>J48+J51+J54</f>
        <v>0</v>
      </c>
      <c r="K47" s="57">
        <f>K48+K51+K54</f>
        <v>0</v>
      </c>
    </row>
    <row r="48" spans="1:11" s="32" customFormat="1" ht="12" customHeight="1" x14ac:dyDescent="0.2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39</v>
      </c>
      <c r="H48" s="47">
        <v>19</v>
      </c>
      <c r="I48" s="58">
        <f>I49+I50</f>
        <v>0</v>
      </c>
      <c r="J48" s="58">
        <f>J49+J50</f>
        <v>0</v>
      </c>
      <c r="K48" s="58">
        <f>K49+K50</f>
        <v>0</v>
      </c>
    </row>
    <row r="49" spans="1:11" s="32" customFormat="1" ht="24" customHeight="1" x14ac:dyDescent="0.2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40</v>
      </c>
      <c r="H49" s="47">
        <v>20</v>
      </c>
      <c r="I49" s="58"/>
      <c r="J49" s="58"/>
      <c r="K49" s="58"/>
    </row>
    <row r="50" spans="1:11" s="32" customFormat="1" ht="12" customHeight="1" x14ac:dyDescent="0.2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41</v>
      </c>
      <c r="H50" s="47">
        <v>21</v>
      </c>
      <c r="I50" s="58"/>
      <c r="J50" s="58"/>
      <c r="K50" s="58"/>
    </row>
    <row r="51" spans="1:11" s="32" customFormat="1" ht="12" customHeight="1" x14ac:dyDescent="0.2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42</v>
      </c>
      <c r="H51" s="47">
        <v>22</v>
      </c>
      <c r="I51" s="58">
        <f>I52+I53</f>
        <v>0</v>
      </c>
      <c r="J51" s="58">
        <f>J52+J53</f>
        <v>0</v>
      </c>
      <c r="K51" s="58">
        <f>K52+K53</f>
        <v>0</v>
      </c>
    </row>
    <row r="52" spans="1:11" s="32" customFormat="1" ht="24" customHeight="1" x14ac:dyDescent="0.2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43</v>
      </c>
      <c r="H52" s="47">
        <v>23</v>
      </c>
      <c r="I52" s="58"/>
      <c r="J52" s="58"/>
      <c r="K52" s="58"/>
    </row>
    <row r="53" spans="1:11" s="32" customFormat="1" ht="12" customHeight="1" x14ac:dyDescent="0.2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44</v>
      </c>
      <c r="H53" s="47">
        <v>24</v>
      </c>
      <c r="I53" s="58"/>
      <c r="J53" s="58"/>
      <c r="K53" s="58"/>
    </row>
    <row r="54" spans="1:11" s="32" customFormat="1" ht="12" customHeight="1" x14ac:dyDescent="0.2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45</v>
      </c>
      <c r="H54" s="47">
        <v>25</v>
      </c>
      <c r="I54" s="58">
        <f>I55+I56+I57+I58</f>
        <v>0</v>
      </c>
      <c r="J54" s="58">
        <f>J55+J56+J57+J58</f>
        <v>0</v>
      </c>
      <c r="K54" s="58">
        <f>K55+K56+K57+K58</f>
        <v>0</v>
      </c>
    </row>
    <row r="55" spans="1:11" s="32" customFormat="1" ht="24" customHeight="1" x14ac:dyDescent="0.2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46</v>
      </c>
      <c r="H55" s="47">
        <v>26</v>
      </c>
      <c r="I55" s="58"/>
      <c r="J55" s="58"/>
      <c r="K55" s="58"/>
    </row>
    <row r="56" spans="1:11" s="32" customFormat="1" ht="12" customHeight="1" x14ac:dyDescent="0.2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47</v>
      </c>
      <c r="H56" s="47">
        <v>27</v>
      </c>
      <c r="I56" s="58"/>
      <c r="J56" s="58"/>
      <c r="K56" s="58"/>
    </row>
    <row r="57" spans="1:11" s="32" customFormat="1" ht="24" customHeight="1" x14ac:dyDescent="0.2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48</v>
      </c>
      <c r="H57" s="47">
        <v>28</v>
      </c>
      <c r="I57" s="58"/>
      <c r="J57" s="58"/>
      <c r="K57" s="58"/>
    </row>
    <row r="58" spans="1:11" s="32" customFormat="1" ht="12" customHeight="1" x14ac:dyDescent="0.2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49</v>
      </c>
      <c r="H58" s="47">
        <v>29</v>
      </c>
      <c r="I58" s="58"/>
      <c r="J58" s="58"/>
      <c r="K58" s="58"/>
    </row>
    <row r="59" spans="1:11" s="45" customFormat="1" ht="12" customHeight="1" x14ac:dyDescent="0.2">
      <c r="A59" s="15">
        <v>2</v>
      </c>
      <c r="B59" s="15">
        <v>6</v>
      </c>
      <c r="C59" s="15"/>
      <c r="D59" s="15"/>
      <c r="E59" s="15"/>
      <c r="F59" s="15"/>
      <c r="G59" s="19" t="s">
        <v>50</v>
      </c>
      <c r="H59" s="18">
        <v>30</v>
      </c>
      <c r="I59" s="57">
        <f>I60+I61+I62+I63+I64</f>
        <v>0</v>
      </c>
      <c r="J59" s="57">
        <f>J60+J61+J62+J63+J64</f>
        <v>0</v>
      </c>
      <c r="K59" s="57">
        <f>K60+K61+K62+K63+K64</f>
        <v>0</v>
      </c>
    </row>
    <row r="60" spans="1:11" s="32" customFormat="1" ht="12" customHeight="1" x14ac:dyDescent="0.2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51</v>
      </c>
      <c r="H60" s="47">
        <v>31</v>
      </c>
      <c r="I60" s="58"/>
      <c r="J60" s="58"/>
      <c r="K60" s="58"/>
    </row>
    <row r="61" spans="1:11" s="32" customFormat="1" ht="12" customHeight="1" x14ac:dyDescent="0.2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52</v>
      </c>
      <c r="H61" s="47">
        <v>32</v>
      </c>
      <c r="I61" s="58"/>
      <c r="J61" s="58"/>
      <c r="K61" s="58"/>
    </row>
    <row r="62" spans="1:11" s="32" customFormat="1" ht="12" customHeight="1" x14ac:dyDescent="0.2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53</v>
      </c>
      <c r="H62" s="47">
        <v>33</v>
      </c>
      <c r="I62" s="58"/>
      <c r="J62" s="58"/>
      <c r="K62" s="58"/>
    </row>
    <row r="63" spans="1:11" s="32" customFormat="1" ht="24" customHeight="1" x14ac:dyDescent="0.2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54</v>
      </c>
      <c r="H63" s="47">
        <v>34</v>
      </c>
      <c r="I63" s="58"/>
      <c r="J63" s="58"/>
      <c r="K63" s="58"/>
    </row>
    <row r="64" spans="1:11" s="32" customFormat="1" ht="24" customHeight="1" x14ac:dyDescent="0.2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55</v>
      </c>
      <c r="H64" s="47">
        <v>35</v>
      </c>
      <c r="I64" s="58"/>
      <c r="J64" s="58"/>
      <c r="K64" s="58"/>
    </row>
    <row r="65" spans="1:11" s="32" customFormat="1" ht="12" customHeight="1" x14ac:dyDescent="0.2">
      <c r="A65" s="15">
        <v>2</v>
      </c>
      <c r="B65" s="15">
        <v>7</v>
      </c>
      <c r="C65" s="16"/>
      <c r="D65" s="16"/>
      <c r="E65" s="16"/>
      <c r="F65" s="16"/>
      <c r="G65" s="19" t="s">
        <v>56</v>
      </c>
      <c r="H65" s="18">
        <v>36</v>
      </c>
      <c r="I65" s="57">
        <f>I66+I69+I73</f>
        <v>0</v>
      </c>
      <c r="J65" s="57">
        <f>J66+J69+J73</f>
        <v>0</v>
      </c>
      <c r="K65" s="57">
        <f>K66+K69+K73</f>
        <v>0</v>
      </c>
    </row>
    <row r="66" spans="1:11" s="32" customFormat="1" ht="12" customHeight="1" x14ac:dyDescent="0.2">
      <c r="A66" s="16">
        <v>2</v>
      </c>
      <c r="B66" s="16">
        <v>7</v>
      </c>
      <c r="C66" s="16">
        <v>1</v>
      </c>
      <c r="D66" s="16"/>
      <c r="E66" s="16"/>
      <c r="F66" s="16"/>
      <c r="G66" s="22" t="s">
        <v>57</v>
      </c>
      <c r="H66" s="47">
        <v>37</v>
      </c>
      <c r="I66" s="58">
        <f>I67+I68</f>
        <v>0</v>
      </c>
      <c r="J66" s="58">
        <f>J67+J68</f>
        <v>0</v>
      </c>
      <c r="K66" s="58">
        <f>K67+K68</f>
        <v>0</v>
      </c>
    </row>
    <row r="67" spans="1:11" s="32" customFormat="1" ht="12" customHeight="1" x14ac:dyDescent="0.2">
      <c r="A67" s="16">
        <v>2</v>
      </c>
      <c r="B67" s="16">
        <v>7</v>
      </c>
      <c r="C67" s="16">
        <v>1</v>
      </c>
      <c r="D67" s="16">
        <v>1</v>
      </c>
      <c r="E67" s="16">
        <v>1</v>
      </c>
      <c r="F67" s="16">
        <v>1</v>
      </c>
      <c r="G67" s="22" t="s">
        <v>58</v>
      </c>
      <c r="H67" s="47">
        <v>38</v>
      </c>
      <c r="I67" s="58"/>
      <c r="J67" s="58"/>
      <c r="K67" s="58"/>
    </row>
    <row r="68" spans="1:11" s="32" customFormat="1" ht="12" customHeight="1" x14ac:dyDescent="0.2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2</v>
      </c>
      <c r="G68" s="22" t="s">
        <v>59</v>
      </c>
      <c r="H68" s="47">
        <v>39</v>
      </c>
      <c r="I68" s="58"/>
      <c r="J68" s="58"/>
      <c r="K68" s="58"/>
    </row>
    <row r="69" spans="1:11" s="32" customFormat="1" ht="12" customHeight="1" x14ac:dyDescent="0.2">
      <c r="A69" s="16">
        <v>2</v>
      </c>
      <c r="B69" s="16">
        <v>7</v>
      </c>
      <c r="C69" s="16">
        <v>2</v>
      </c>
      <c r="D69" s="16"/>
      <c r="E69" s="16"/>
      <c r="F69" s="16"/>
      <c r="G69" s="20" t="s">
        <v>60</v>
      </c>
      <c r="H69" s="47">
        <v>40</v>
      </c>
      <c r="I69" s="58">
        <f>I70+I71+I72</f>
        <v>0</v>
      </c>
      <c r="J69" s="58">
        <f>J70+J71+J72</f>
        <v>0</v>
      </c>
      <c r="K69" s="58">
        <f>K70+K71+K72</f>
        <v>0</v>
      </c>
    </row>
    <row r="70" spans="1:11" s="32" customFormat="1" ht="12" customHeight="1" x14ac:dyDescent="0.2">
      <c r="A70" s="16">
        <v>2</v>
      </c>
      <c r="B70" s="16">
        <v>7</v>
      </c>
      <c r="C70" s="16">
        <v>2</v>
      </c>
      <c r="D70" s="16">
        <v>1</v>
      </c>
      <c r="E70" s="16">
        <v>1</v>
      </c>
      <c r="F70" s="16">
        <v>1</v>
      </c>
      <c r="G70" s="20" t="s">
        <v>61</v>
      </c>
      <c r="H70" s="47">
        <v>41</v>
      </c>
      <c r="I70" s="58"/>
      <c r="J70" s="58"/>
      <c r="K70" s="58"/>
    </row>
    <row r="71" spans="1:11" s="32" customFormat="1" ht="12" customHeight="1" x14ac:dyDescent="0.2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2</v>
      </c>
      <c r="G71" s="20" t="s">
        <v>62</v>
      </c>
      <c r="H71" s="47">
        <v>42</v>
      </c>
      <c r="I71" s="58"/>
      <c r="J71" s="58"/>
      <c r="K71" s="58"/>
    </row>
    <row r="72" spans="1:11" s="32" customFormat="1" ht="12" customHeight="1" x14ac:dyDescent="0.2">
      <c r="A72" s="16">
        <v>2</v>
      </c>
      <c r="B72" s="16">
        <v>7</v>
      </c>
      <c r="C72" s="16">
        <v>2</v>
      </c>
      <c r="D72" s="16">
        <v>2</v>
      </c>
      <c r="E72" s="16">
        <v>1</v>
      </c>
      <c r="F72" s="16">
        <v>1</v>
      </c>
      <c r="G72" s="20" t="s">
        <v>63</v>
      </c>
      <c r="H72" s="47">
        <v>43</v>
      </c>
      <c r="I72" s="58"/>
      <c r="J72" s="58"/>
      <c r="K72" s="58"/>
    </row>
    <row r="73" spans="1:11" s="32" customFormat="1" ht="12" customHeight="1" x14ac:dyDescent="0.2">
      <c r="A73" s="16">
        <v>2</v>
      </c>
      <c r="B73" s="16">
        <v>7</v>
      </c>
      <c r="C73" s="16">
        <v>3</v>
      </c>
      <c r="D73" s="16"/>
      <c r="E73" s="16"/>
      <c r="F73" s="16"/>
      <c r="G73" s="20" t="s">
        <v>64</v>
      </c>
      <c r="H73" s="47">
        <v>44</v>
      </c>
      <c r="I73" s="58"/>
      <c r="J73" s="58"/>
      <c r="K73" s="58"/>
    </row>
    <row r="74" spans="1:11" s="45" customFormat="1" ht="12" customHeight="1" x14ac:dyDescent="0.2">
      <c r="A74" s="15">
        <v>2</v>
      </c>
      <c r="B74" s="15">
        <v>8</v>
      </c>
      <c r="C74" s="15"/>
      <c r="D74" s="15"/>
      <c r="E74" s="15"/>
      <c r="F74" s="15"/>
      <c r="G74" s="19" t="s">
        <v>65</v>
      </c>
      <c r="H74" s="18">
        <v>45</v>
      </c>
      <c r="I74" s="57">
        <f>I75+I79</f>
        <v>0</v>
      </c>
      <c r="J74" s="57">
        <f>J75+J79</f>
        <v>0</v>
      </c>
      <c r="K74" s="57">
        <f>K75+K79</f>
        <v>0</v>
      </c>
    </row>
    <row r="75" spans="1:11" s="32" customFormat="1" ht="12" customHeight="1" x14ac:dyDescent="0.2">
      <c r="A75" s="16">
        <v>2</v>
      </c>
      <c r="B75" s="16">
        <v>8</v>
      </c>
      <c r="C75" s="16">
        <v>1</v>
      </c>
      <c r="D75" s="16">
        <v>1</v>
      </c>
      <c r="E75" s="16"/>
      <c r="F75" s="16"/>
      <c r="G75" s="20" t="s">
        <v>66</v>
      </c>
      <c r="H75" s="47">
        <v>46</v>
      </c>
      <c r="I75" s="58">
        <f>I76+I77+I78</f>
        <v>0</v>
      </c>
      <c r="J75" s="58">
        <f>J76+J77+J78</f>
        <v>0</v>
      </c>
      <c r="K75" s="58">
        <f>K76+K77+K78</f>
        <v>0</v>
      </c>
    </row>
    <row r="76" spans="1:11" s="32" customFormat="1" ht="12" customHeight="1" x14ac:dyDescent="0.2">
      <c r="A76" s="16">
        <v>2</v>
      </c>
      <c r="B76" s="16">
        <v>8</v>
      </c>
      <c r="C76" s="16">
        <v>1</v>
      </c>
      <c r="D76" s="16">
        <v>1</v>
      </c>
      <c r="E76" s="16">
        <v>1</v>
      </c>
      <c r="F76" s="16">
        <v>1</v>
      </c>
      <c r="G76" s="20" t="s">
        <v>67</v>
      </c>
      <c r="H76" s="47">
        <v>47</v>
      </c>
      <c r="I76" s="58"/>
      <c r="J76" s="58"/>
      <c r="K76" s="58"/>
    </row>
    <row r="77" spans="1:11" s="32" customFormat="1" ht="12" customHeight="1" x14ac:dyDescent="0.2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2</v>
      </c>
      <c r="G77" s="20" t="s">
        <v>68</v>
      </c>
      <c r="H77" s="47">
        <v>48</v>
      </c>
      <c r="I77" s="58"/>
      <c r="J77" s="58"/>
      <c r="K77" s="58"/>
    </row>
    <row r="78" spans="1:11" s="32" customFormat="1" ht="12" customHeight="1" x14ac:dyDescent="0.2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3</v>
      </c>
      <c r="G78" s="21" t="s">
        <v>69</v>
      </c>
      <c r="H78" s="47">
        <v>49</v>
      </c>
      <c r="I78" s="58"/>
      <c r="J78" s="58"/>
      <c r="K78" s="58"/>
    </row>
    <row r="79" spans="1:11" s="32" customFormat="1" ht="12" customHeight="1" x14ac:dyDescent="0.2">
      <c r="A79" s="16">
        <v>2</v>
      </c>
      <c r="B79" s="16">
        <v>8</v>
      </c>
      <c r="C79" s="16">
        <v>1</v>
      </c>
      <c r="D79" s="16">
        <v>2</v>
      </c>
      <c r="E79" s="16"/>
      <c r="F79" s="16"/>
      <c r="G79" s="20" t="s">
        <v>70</v>
      </c>
      <c r="H79" s="47">
        <v>50</v>
      </c>
      <c r="I79" s="58"/>
      <c r="J79" s="58"/>
      <c r="K79" s="58"/>
    </row>
    <row r="80" spans="1:11" s="45" customFormat="1" ht="36" customHeight="1" x14ac:dyDescent="0.2">
      <c r="A80" s="23">
        <v>2</v>
      </c>
      <c r="B80" s="23">
        <v>9</v>
      </c>
      <c r="C80" s="23"/>
      <c r="D80" s="23"/>
      <c r="E80" s="23"/>
      <c r="F80" s="23"/>
      <c r="G80" s="19" t="s">
        <v>71</v>
      </c>
      <c r="H80" s="18">
        <v>51</v>
      </c>
      <c r="I80" s="57"/>
      <c r="J80" s="57"/>
      <c r="K80" s="57"/>
    </row>
    <row r="81" spans="1:11" s="45" customFormat="1" ht="48" customHeight="1" x14ac:dyDescent="0.2">
      <c r="A81" s="15">
        <v>3</v>
      </c>
      <c r="B81" s="15"/>
      <c r="C81" s="15"/>
      <c r="D81" s="15"/>
      <c r="E81" s="15"/>
      <c r="F81" s="15"/>
      <c r="G81" s="19" t="s">
        <v>72</v>
      </c>
      <c r="H81" s="18">
        <v>52</v>
      </c>
      <c r="I81" s="57">
        <f>I82+I88+I89</f>
        <v>0</v>
      </c>
      <c r="J81" s="57">
        <f>J82+J88+J89</f>
        <v>0</v>
      </c>
      <c r="K81" s="57">
        <f>K82+K88+K89</f>
        <v>0</v>
      </c>
    </row>
    <row r="82" spans="1:11" s="45" customFormat="1" ht="24" customHeight="1" x14ac:dyDescent="0.2">
      <c r="A82" s="15">
        <v>3</v>
      </c>
      <c r="B82" s="15">
        <v>1</v>
      </c>
      <c r="C82" s="15"/>
      <c r="D82" s="15"/>
      <c r="E82" s="15"/>
      <c r="F82" s="15"/>
      <c r="G82" s="19" t="s">
        <v>73</v>
      </c>
      <c r="H82" s="18">
        <v>53</v>
      </c>
      <c r="I82" s="57">
        <f>I83+I84+I85+I86+I87</f>
        <v>0</v>
      </c>
      <c r="J82" s="57">
        <f>J83+J84+J85+J86+J87</f>
        <v>0</v>
      </c>
      <c r="K82" s="57">
        <f>K83+K84+K85+K86+K87</f>
        <v>0</v>
      </c>
    </row>
    <row r="83" spans="1:11" s="32" customFormat="1" ht="24" customHeight="1" x14ac:dyDescent="0.2">
      <c r="A83" s="24">
        <v>3</v>
      </c>
      <c r="B83" s="24">
        <v>1</v>
      </c>
      <c r="C83" s="24">
        <v>1</v>
      </c>
      <c r="D83" s="25"/>
      <c r="E83" s="25"/>
      <c r="F83" s="25"/>
      <c r="G83" s="20" t="s">
        <v>74</v>
      </c>
      <c r="H83" s="47">
        <v>54</v>
      </c>
      <c r="I83" s="58"/>
      <c r="J83" s="58"/>
      <c r="K83" s="58"/>
    </row>
    <row r="84" spans="1:11" s="32" customFormat="1" ht="12" customHeight="1" x14ac:dyDescent="0.2">
      <c r="A84" s="24">
        <v>3</v>
      </c>
      <c r="B84" s="24">
        <v>1</v>
      </c>
      <c r="C84" s="24">
        <v>2</v>
      </c>
      <c r="D84" s="24"/>
      <c r="E84" s="25"/>
      <c r="F84" s="25"/>
      <c r="G84" s="21" t="s">
        <v>75</v>
      </c>
      <c r="H84" s="47">
        <v>55</v>
      </c>
      <c r="I84" s="58"/>
      <c r="J84" s="58"/>
      <c r="K84" s="58"/>
    </row>
    <row r="85" spans="1:11" s="32" customFormat="1" ht="12" customHeight="1" x14ac:dyDescent="0.2">
      <c r="A85" s="24">
        <v>3</v>
      </c>
      <c r="B85" s="24">
        <v>1</v>
      </c>
      <c r="C85" s="24">
        <v>3</v>
      </c>
      <c r="D85" s="24"/>
      <c r="E85" s="24"/>
      <c r="F85" s="24"/>
      <c r="G85" s="21" t="s">
        <v>76</v>
      </c>
      <c r="H85" s="47">
        <v>56</v>
      </c>
      <c r="I85" s="58"/>
      <c r="J85" s="58"/>
      <c r="K85" s="58"/>
    </row>
    <row r="86" spans="1:11" s="32" customFormat="1" ht="12" customHeight="1" x14ac:dyDescent="0.2">
      <c r="A86" s="24">
        <v>3</v>
      </c>
      <c r="B86" s="24">
        <v>1</v>
      </c>
      <c r="C86" s="24">
        <v>4</v>
      </c>
      <c r="D86" s="24"/>
      <c r="E86" s="24"/>
      <c r="F86" s="24"/>
      <c r="G86" s="21" t="s">
        <v>77</v>
      </c>
      <c r="H86" s="47">
        <v>57</v>
      </c>
      <c r="I86" s="58"/>
      <c r="J86" s="58"/>
      <c r="K86" s="58"/>
    </row>
    <row r="87" spans="1:11" s="32" customFormat="1" ht="24" customHeight="1" x14ac:dyDescent="0.2">
      <c r="A87" s="24">
        <v>3</v>
      </c>
      <c r="B87" s="24">
        <v>1</v>
      </c>
      <c r="C87" s="24">
        <v>5</v>
      </c>
      <c r="D87" s="24"/>
      <c r="E87" s="24"/>
      <c r="F87" s="24"/>
      <c r="G87" s="21" t="s">
        <v>78</v>
      </c>
      <c r="H87" s="47">
        <v>58</v>
      </c>
      <c r="I87" s="58"/>
      <c r="J87" s="58"/>
      <c r="K87" s="58"/>
    </row>
    <row r="88" spans="1:11" s="45" customFormat="1" ht="24.75" customHeight="1" x14ac:dyDescent="0.2">
      <c r="A88" s="25">
        <v>3</v>
      </c>
      <c r="B88" s="25">
        <v>2</v>
      </c>
      <c r="C88" s="25"/>
      <c r="D88" s="25"/>
      <c r="E88" s="25"/>
      <c r="F88" s="25"/>
      <c r="G88" s="26" t="s">
        <v>79</v>
      </c>
      <c r="H88" s="18">
        <v>59</v>
      </c>
      <c r="I88" s="57"/>
      <c r="J88" s="57"/>
      <c r="K88" s="57"/>
    </row>
    <row r="89" spans="1:11" s="45" customFormat="1" ht="24" customHeight="1" x14ac:dyDescent="0.2">
      <c r="A89" s="25">
        <v>3</v>
      </c>
      <c r="B89" s="25">
        <v>3</v>
      </c>
      <c r="C89" s="25"/>
      <c r="D89" s="25"/>
      <c r="E89" s="25"/>
      <c r="F89" s="25"/>
      <c r="G89" s="26" t="s">
        <v>80</v>
      </c>
      <c r="H89" s="18">
        <v>60</v>
      </c>
      <c r="I89" s="57"/>
      <c r="J89" s="57"/>
      <c r="K89" s="57"/>
    </row>
    <row r="90" spans="1:11" s="45" customFormat="1" ht="12" customHeight="1" x14ac:dyDescent="0.2">
      <c r="A90" s="15"/>
      <c r="B90" s="15"/>
      <c r="C90" s="15"/>
      <c r="D90" s="15"/>
      <c r="E90" s="15"/>
      <c r="F90" s="15"/>
      <c r="G90" s="19" t="s">
        <v>81</v>
      </c>
      <c r="H90" s="18">
        <v>61</v>
      </c>
      <c r="I90" s="56">
        <f>I30+I81</f>
        <v>0</v>
      </c>
      <c r="J90" s="56">
        <f>J30+J81</f>
        <v>0</v>
      </c>
      <c r="K90" s="56">
        <f>K30+K81</f>
        <v>0</v>
      </c>
    </row>
    <row r="91" spans="1:11" s="32" customFormat="1" ht="9" customHeight="1" x14ac:dyDescent="0.2">
      <c r="A91" s="27"/>
      <c r="B91" s="27"/>
      <c r="C91" s="27"/>
      <c r="D91" s="28"/>
      <c r="E91" s="28"/>
      <c r="F91" s="28"/>
      <c r="G91" s="28"/>
      <c r="H91" s="11"/>
      <c r="I91" s="48"/>
      <c r="J91" s="48"/>
      <c r="K91" s="29"/>
    </row>
    <row r="92" spans="1:11" s="32" customFormat="1" ht="12" customHeight="1" x14ac:dyDescent="0.2">
      <c r="A92" s="48" t="s">
        <v>82</v>
      </c>
      <c r="H92" s="30"/>
      <c r="I92" s="31"/>
    </row>
    <row r="93" spans="1:11" s="32" customFormat="1" x14ac:dyDescent="0.25">
      <c r="H93" s="33"/>
      <c r="I93" s="34"/>
      <c r="J93" s="34"/>
      <c r="K93" s="34"/>
    </row>
    <row r="94" spans="1:11" s="32" customFormat="1" x14ac:dyDescent="0.2">
      <c r="A94" s="35" t="s">
        <v>83</v>
      </c>
      <c r="B94" s="36"/>
      <c r="C94" s="36"/>
      <c r="D94" s="36"/>
      <c r="E94" s="36"/>
      <c r="F94" s="36"/>
      <c r="G94" s="36"/>
      <c r="H94" s="37"/>
      <c r="I94" s="38"/>
      <c r="J94" s="38"/>
      <c r="K94" s="53" t="s">
        <v>84</v>
      </c>
    </row>
    <row r="95" spans="1:11" s="32" customFormat="1" ht="12" customHeight="1" x14ac:dyDescent="0.2">
      <c r="A95" s="61" t="s">
        <v>85</v>
      </c>
      <c r="B95" s="62"/>
      <c r="C95" s="62"/>
      <c r="D95" s="62"/>
      <c r="E95" s="62"/>
      <c r="F95" s="62"/>
      <c r="G95" s="62"/>
      <c r="H95" s="33"/>
      <c r="I95" s="39" t="s">
        <v>86</v>
      </c>
      <c r="J95" s="39"/>
      <c r="K95" s="40" t="s">
        <v>87</v>
      </c>
    </row>
    <row r="96" spans="1:11" s="32" customFormat="1" ht="12" customHeight="1" x14ac:dyDescent="0.2">
      <c r="A96" s="48"/>
      <c r="B96" s="48"/>
      <c r="C96" s="41"/>
      <c r="D96" s="48"/>
      <c r="E96" s="48"/>
      <c r="F96" s="63"/>
      <c r="G96" s="62"/>
      <c r="H96" s="33"/>
      <c r="I96" s="42"/>
      <c r="J96" s="43"/>
      <c r="K96" s="43"/>
    </row>
    <row r="97" spans="1:11" s="32" customFormat="1" x14ac:dyDescent="0.2">
      <c r="A97" s="35"/>
      <c r="B97" s="35"/>
      <c r="C97" s="35"/>
      <c r="D97" s="35"/>
      <c r="E97" s="35"/>
      <c r="F97" s="35"/>
      <c r="G97" s="35"/>
      <c r="H97" s="33"/>
      <c r="I97" s="38"/>
      <c r="J97" s="38"/>
      <c r="K97" s="53"/>
    </row>
    <row r="98" spans="1:11" s="32" customFormat="1" ht="24.75" customHeight="1" x14ac:dyDescent="0.2">
      <c r="A98" s="64" t="s">
        <v>88</v>
      </c>
      <c r="B98" s="65"/>
      <c r="C98" s="65"/>
      <c r="D98" s="65"/>
      <c r="E98" s="65"/>
      <c r="F98" s="65"/>
      <c r="G98" s="65"/>
      <c r="H98" s="37"/>
      <c r="I98" s="39" t="s">
        <v>86</v>
      </c>
      <c r="J98" s="44"/>
      <c r="K98" s="44" t="s">
        <v>87</v>
      </c>
    </row>
    <row r="99" spans="1:11" s="55" customFormat="1" ht="12.75" customHeight="1" x14ac:dyDescent="0.2">
      <c r="H99" s="3"/>
    </row>
  </sheetData>
  <sheetProtection formatCells="0" formatColumns="0" formatRows="0" insertColumns="0" insertRows="0" insertHyperlinks="0" deleteColumns="0" deleteRows="0" sort="0" autoFilter="0" pivotTables="0"/>
  <mergeCells count="22">
    <mergeCell ref="G6:K6"/>
    <mergeCell ref="G5:K5"/>
    <mergeCell ref="G7:K7"/>
    <mergeCell ref="G8:K8"/>
    <mergeCell ref="A9:K9"/>
    <mergeCell ref="A11:K11"/>
    <mergeCell ref="H25:H28"/>
    <mergeCell ref="I25:K25"/>
    <mergeCell ref="I26:K26"/>
    <mergeCell ref="I27:I28"/>
    <mergeCell ref="J27:K27"/>
    <mergeCell ref="G12:K12"/>
    <mergeCell ref="A29:F29"/>
    <mergeCell ref="A95:G95"/>
    <mergeCell ref="F96:G96"/>
    <mergeCell ref="A98:G98"/>
    <mergeCell ref="G13:K13"/>
    <mergeCell ref="A15:K15"/>
    <mergeCell ref="G16:K16"/>
    <mergeCell ref="A18:K18"/>
    <mergeCell ref="A25:F28"/>
    <mergeCell ref="G25:G28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Artūras</cp:lastModifiedBy>
  <cp:lastPrinted>2022-01-17T13:49:33Z</cp:lastPrinted>
  <dcterms:created xsi:type="dcterms:W3CDTF">2020-04-04T10:52:42Z</dcterms:created>
  <dcterms:modified xsi:type="dcterms:W3CDTF">2023-10-10T07:27:38Z</dcterms:modified>
</cp:coreProperties>
</file>